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mministrazione\CONTABILITA'\FRANCA CONTABILITA'\REGISTRI IVA\quadrature\"/>
    </mc:Choice>
  </mc:AlternateContent>
  <xr:revisionPtr revIDLastSave="0" documentId="13_ncr:1_{1FD6A6D4-587E-4C96-95B6-47166B4BB4F0}" xr6:coauthVersionLast="47" xr6:coauthVersionMax="47" xr10:uidLastSave="{00000000-0000-0000-0000-000000000000}"/>
  <bookViews>
    <workbookView xWindow="-28920" yWindow="-120" windowWidth="29040" windowHeight="15840" xr2:uid="{C1DD9DDF-1E2B-4BF5-9726-D618A1745341}"/>
  </bookViews>
  <sheets>
    <sheet name="quadratura iva per comp 1 vers" sheetId="5" r:id="rId1"/>
    <sheet name="quadratura iva per comp def" sheetId="7" r:id="rId2"/>
    <sheet name="quadratura iva per data reg" sheetId="6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5" i="7" l="1"/>
  <c r="H11" i="7"/>
  <c r="H9" i="7"/>
  <c r="E23" i="7" l="1"/>
  <c r="G13" i="7"/>
  <c r="G11" i="7"/>
  <c r="I11" i="7" s="1"/>
  <c r="H13" i="7" s="1"/>
  <c r="G9" i="7"/>
  <c r="I9" i="7" s="1"/>
  <c r="G7" i="7"/>
  <c r="I7" i="7" s="1"/>
  <c r="M18" i="6"/>
  <c r="L18" i="6"/>
  <c r="F21" i="6"/>
  <c r="H11" i="6"/>
  <c r="J11" i="6" s="1"/>
  <c r="J23" i="6" s="1"/>
  <c r="H9" i="6"/>
  <c r="J9" i="6" s="1"/>
  <c r="H7" i="6"/>
  <c r="J7" i="6" s="1"/>
  <c r="H5" i="6"/>
  <c r="J5" i="6" s="1"/>
  <c r="E23" i="5"/>
  <c r="I13" i="5"/>
  <c r="G25" i="5" s="1"/>
  <c r="G13" i="5"/>
  <c r="I11" i="5"/>
  <c r="G11" i="5"/>
  <c r="I9" i="5"/>
  <c r="I7" i="5"/>
  <c r="G7" i="5"/>
  <c r="G9" i="5"/>
  <c r="I13" i="7" l="1"/>
</calcChain>
</file>

<file path=xl/sharedStrings.xml><?xml version="1.0" encoding="utf-8"?>
<sst xmlns="http://schemas.openxmlformats.org/spreadsheetml/2006/main" count="57" uniqueCount="24">
  <si>
    <t xml:space="preserve">credito mese precedente </t>
  </si>
  <si>
    <t>iva vendite</t>
  </si>
  <si>
    <t>iva acquisti</t>
  </si>
  <si>
    <t>credito mese precedente</t>
  </si>
  <si>
    <t>di cui non detraibile</t>
  </si>
  <si>
    <t>saldo periodo</t>
  </si>
  <si>
    <t>saldo al 31/12/24</t>
  </si>
  <si>
    <t>saldo al 31/03/24</t>
  </si>
  <si>
    <t xml:space="preserve">conto </t>
  </si>
  <si>
    <t>iva c liquidazioni</t>
  </si>
  <si>
    <t>stornare ft  91001175</t>
  </si>
  <si>
    <t>in aprile e reinerire in aprile</t>
  </si>
  <si>
    <t>stampare gen feb x data reg dic x data competnza</t>
  </si>
  <si>
    <t>REG 20368 DEL 31/12/23</t>
  </si>
  <si>
    <t>REG 20369 DEL 31/01/24</t>
  </si>
  <si>
    <t>REG 20371 DEL 31/03/24</t>
  </si>
  <si>
    <t>REG 20370 del 29/02/24</t>
  </si>
  <si>
    <t>x codice iva errato</t>
  </si>
  <si>
    <t xml:space="preserve">REG 20372 del 31/03/24  </t>
  </si>
  <si>
    <t xml:space="preserve">iva acquisti CREDITO </t>
  </si>
  <si>
    <t xml:space="preserve">iva vendite DOVUTA </t>
  </si>
  <si>
    <t xml:space="preserve">registri iva dicembre 23 genn -marzo 24  stampati per data competenza </t>
  </si>
  <si>
    <t>da aprile stampare per data registrazione</t>
  </si>
  <si>
    <t>percdhè  sono state registrate fatture con competenza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</si>
</sst>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66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17" fontId="0" fillId="0" borderId="0" xfId="0" applyNumberFormat="1"/>
    <xf numFmtId="2" fontId="0" fillId="0" borderId="0" xfId="0" applyNumberFormat="1"/>
    <xf numFmtId="43" fontId="0" fillId="0" borderId="0" xfId="1" applyFont="1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43" fontId="0" fillId="2" borderId="0" xfId="1" applyFont="1" applyFill="1"/>
    <xf numFmtId="0" fontId="0" fillId="2" borderId="0" xfId="0" applyFill="1"/>
    <xf numFmtId="164" fontId="0" fillId="0" borderId="0" xfId="0" applyNumberFormat="1"/>
    <xf numFmtId="164" fontId="0" fillId="2" borderId="0" xfId="0" applyNumberFormat="1" applyFill="1"/>
    <xf numFmtId="43" fontId="3" fillId="0" borderId="0" xfId="0" applyNumberFormat="1" applyFont="1"/>
    <xf numFmtId="43" fontId="2" fillId="0" borderId="0" xfId="1" applyFont="1"/>
    <xf numFmtId="43" fontId="2" fillId="0" borderId="0" xfId="1" applyFont="1" applyFill="1"/>
    <xf numFmtId="43" fontId="4" fillId="0" borderId="0" xfId="1" applyFont="1"/>
    <xf numFmtId="43" fontId="4" fillId="0" borderId="0" xfId="0" applyNumberFormat="1" applyFont="1"/>
    <xf numFmtId="0" fontId="4" fillId="0" borderId="0" xfId="0" applyFont="1"/>
    <xf numFmtId="164" fontId="4" fillId="0" borderId="0" xfId="0" applyNumberFormat="1" applyFont="1"/>
    <xf numFmtId="43" fontId="4" fillId="4" borderId="0" xfId="1" applyFont="1" applyFill="1"/>
    <xf numFmtId="0" fontId="4" fillId="4" borderId="0" xfId="0" applyFont="1" applyFill="1"/>
    <xf numFmtId="43" fontId="4" fillId="5" borderId="0" xfId="1" applyFont="1" applyFill="1"/>
    <xf numFmtId="0" fontId="4" fillId="5" borderId="0" xfId="0" applyFont="1" applyFill="1"/>
    <xf numFmtId="43" fontId="0" fillId="0" borderId="0" xfId="0" applyNumberFormat="1"/>
    <xf numFmtId="0" fontId="3" fillId="0" borderId="0" xfId="0" applyFont="1"/>
    <xf numFmtId="43" fontId="3" fillId="0" borderId="0" xfId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colors>
    <mruColors>
      <color rgb="FFFFFFCC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C0A2C-10FB-4AEB-9092-CB54D31A3801}">
  <dimension ref="B3:L25"/>
  <sheetViews>
    <sheetView tabSelected="1" workbookViewId="0">
      <selection activeCell="D14" sqref="D14"/>
    </sheetView>
  </sheetViews>
  <sheetFormatPr defaultRowHeight="15" x14ac:dyDescent="0.25"/>
  <cols>
    <col min="4" max="4" width="25.28515625" customWidth="1"/>
    <col min="5" max="7" width="22.28515625" customWidth="1"/>
    <col min="8" max="8" width="25.5703125" customWidth="1"/>
    <col min="9" max="9" width="21.28515625" customWidth="1"/>
    <col min="11" max="11" width="10.5703125" style="2" bestFit="1" customWidth="1"/>
    <col min="12" max="12" width="10.28515625" customWidth="1"/>
  </cols>
  <sheetData>
    <row r="3" spans="2:12" x14ac:dyDescent="0.25">
      <c r="D3" s="4" t="s">
        <v>0</v>
      </c>
    </row>
    <row r="4" spans="2:12" x14ac:dyDescent="0.25">
      <c r="D4" s="5"/>
    </row>
    <row r="5" spans="2:12" x14ac:dyDescent="0.25">
      <c r="D5" s="3">
        <v>1123297.26</v>
      </c>
    </row>
    <row r="6" spans="2:12" x14ac:dyDescent="0.25">
      <c r="D6" s="6" t="s">
        <v>1</v>
      </c>
      <c r="E6" s="7" t="s">
        <v>2</v>
      </c>
      <c r="F6" s="7" t="s">
        <v>4</v>
      </c>
      <c r="G6" s="7" t="s">
        <v>5</v>
      </c>
      <c r="H6" s="7" t="s">
        <v>3</v>
      </c>
      <c r="I6" s="7" t="s">
        <v>6</v>
      </c>
    </row>
    <row r="7" spans="2:12" x14ac:dyDescent="0.25">
      <c r="B7" s="1">
        <v>45627</v>
      </c>
      <c r="D7" s="3">
        <v>-344750.93</v>
      </c>
      <c r="E7" s="3">
        <v>696159.23</v>
      </c>
      <c r="F7" s="3">
        <v>-3003.4</v>
      </c>
      <c r="G7" s="3">
        <f>+E7+D7+F7</f>
        <v>348404.89999999997</v>
      </c>
      <c r="H7" s="3">
        <v>1123297.26</v>
      </c>
      <c r="I7" s="8">
        <f>+H7+G7</f>
        <v>1471702.16</v>
      </c>
      <c r="L7" s="2"/>
    </row>
    <row r="8" spans="2:12" x14ac:dyDescent="0.25">
      <c r="D8" s="3"/>
      <c r="G8" s="3"/>
    </row>
    <row r="9" spans="2:12" x14ac:dyDescent="0.25">
      <c r="B9" s="1">
        <v>45292</v>
      </c>
      <c r="D9" s="3">
        <v>-626998.9</v>
      </c>
      <c r="E9">
        <v>424092.96</v>
      </c>
      <c r="F9">
        <v>-1391.52</v>
      </c>
      <c r="G9" s="3">
        <f>+D9+E9+F9</f>
        <v>-204297.46</v>
      </c>
      <c r="H9" s="3">
        <v>1471702.16</v>
      </c>
      <c r="I9" s="3">
        <f>+H9+G9</f>
        <v>1267404.7</v>
      </c>
    </row>
    <row r="10" spans="2:12" x14ac:dyDescent="0.25">
      <c r="D10" s="3"/>
      <c r="G10" s="3"/>
    </row>
    <row r="11" spans="2:12" x14ac:dyDescent="0.25">
      <c r="B11" s="1">
        <v>45323</v>
      </c>
      <c r="D11" s="3">
        <v>-485339.23</v>
      </c>
      <c r="E11">
        <v>593904.15</v>
      </c>
      <c r="F11">
        <v>-2322.67</v>
      </c>
      <c r="G11" s="3">
        <f>+D11+E11+F11</f>
        <v>106242.25000000004</v>
      </c>
      <c r="H11" s="3">
        <v>1267404.7</v>
      </c>
      <c r="I11" s="3">
        <f>+H11+G11</f>
        <v>1373646.95</v>
      </c>
    </row>
    <row r="12" spans="2:12" x14ac:dyDescent="0.25">
      <c r="D12" s="3"/>
      <c r="G12" s="3"/>
    </row>
    <row r="13" spans="2:12" x14ac:dyDescent="0.25">
      <c r="B13" s="1">
        <v>45352</v>
      </c>
      <c r="D13" s="3">
        <v>-1183723.8500000001</v>
      </c>
      <c r="E13">
        <v>972909.6</v>
      </c>
      <c r="F13">
        <v>-1899.85</v>
      </c>
      <c r="G13" s="3">
        <f>+D13+E13+F13</f>
        <v>-212714.10000000012</v>
      </c>
      <c r="H13" s="3">
        <v>1374720.64</v>
      </c>
      <c r="I13" s="3">
        <f>+H13+G13</f>
        <v>1162006.5399999998</v>
      </c>
    </row>
    <row r="14" spans="2:12" x14ac:dyDescent="0.25">
      <c r="D14" s="3"/>
    </row>
    <row r="17" spans="4:8" x14ac:dyDescent="0.25">
      <c r="D17" t="s">
        <v>7</v>
      </c>
      <c r="E17" s="3">
        <v>1123297.27</v>
      </c>
      <c r="F17" t="s">
        <v>8</v>
      </c>
      <c r="G17">
        <v>100609011</v>
      </c>
      <c r="H17" t="s">
        <v>9</v>
      </c>
    </row>
    <row r="19" spans="4:8" x14ac:dyDescent="0.25">
      <c r="D19" t="s">
        <v>7</v>
      </c>
      <c r="E19" s="3">
        <v>3077747.32</v>
      </c>
      <c r="G19">
        <v>100609010</v>
      </c>
      <c r="H19" t="s">
        <v>2</v>
      </c>
    </row>
    <row r="21" spans="4:8" x14ac:dyDescent="0.25">
      <c r="D21" t="s">
        <v>7</v>
      </c>
      <c r="E21" s="3">
        <v>-2857736.05</v>
      </c>
      <c r="G21">
        <v>200609010</v>
      </c>
      <c r="H21" t="s">
        <v>1</v>
      </c>
    </row>
    <row r="23" spans="4:8" x14ac:dyDescent="0.25">
      <c r="E23" s="10">
        <f>SUM(E17:E22)</f>
        <v>1343308.54</v>
      </c>
    </row>
    <row r="25" spans="4:8" x14ac:dyDescent="0.25">
      <c r="G25" s="9">
        <f>+E23-I13</f>
        <v>181302.00000000023</v>
      </c>
      <c r="H25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2C5AC-930F-4A4A-AD61-6F18BDA97BB9}">
  <dimension ref="B3:R30"/>
  <sheetViews>
    <sheetView workbookViewId="0">
      <selection activeCell="E29" sqref="E29"/>
    </sheetView>
  </sheetViews>
  <sheetFormatPr defaultRowHeight="15" x14ac:dyDescent="0.25"/>
  <cols>
    <col min="4" max="4" width="25.28515625" customWidth="1"/>
    <col min="5" max="7" width="22.28515625" customWidth="1"/>
    <col min="8" max="8" width="25.5703125" customWidth="1"/>
    <col min="9" max="9" width="21.28515625" customWidth="1"/>
    <col min="11" max="11" width="17.42578125" customWidth="1"/>
    <col min="12" max="12" width="11.28515625" customWidth="1"/>
    <col min="13" max="14" width="21.5703125" customWidth="1"/>
    <col min="15" max="15" width="16.85546875" customWidth="1"/>
    <col min="16" max="16" width="11.5703125" bestFit="1" customWidth="1"/>
    <col min="18" max="18" width="12" bestFit="1" customWidth="1"/>
  </cols>
  <sheetData>
    <row r="3" spans="2:18" x14ac:dyDescent="0.25">
      <c r="D3" s="4" t="s">
        <v>0</v>
      </c>
    </row>
    <row r="4" spans="2:18" x14ac:dyDescent="0.25">
      <c r="D4" s="5"/>
    </row>
    <row r="5" spans="2:18" x14ac:dyDescent="0.25">
      <c r="D5" s="3">
        <v>1123297.26</v>
      </c>
    </row>
    <row r="6" spans="2:18" x14ac:dyDescent="0.25">
      <c r="D6" s="6" t="s">
        <v>20</v>
      </c>
      <c r="E6" s="7" t="s">
        <v>19</v>
      </c>
      <c r="F6" s="7" t="s">
        <v>4</v>
      </c>
      <c r="G6" s="7" t="s">
        <v>5</v>
      </c>
      <c r="H6" s="7" t="s">
        <v>3</v>
      </c>
      <c r="I6" s="7" t="s">
        <v>6</v>
      </c>
    </row>
    <row r="7" spans="2:18" x14ac:dyDescent="0.25">
      <c r="B7" s="1">
        <v>45627</v>
      </c>
      <c r="D7" s="3">
        <v>-574722.35</v>
      </c>
      <c r="E7" s="3">
        <v>929835.51</v>
      </c>
      <c r="F7" s="3">
        <v>-3003.4</v>
      </c>
      <c r="G7" s="3">
        <f>+E7+D7+F7</f>
        <v>352109.76</v>
      </c>
      <c r="H7" s="3">
        <v>1123297.26</v>
      </c>
      <c r="I7" s="8">
        <f>+H7+G7</f>
        <v>1475407.02</v>
      </c>
      <c r="K7" s="22" t="s">
        <v>13</v>
      </c>
      <c r="L7" s="22"/>
    </row>
    <row r="8" spans="2:18" x14ac:dyDescent="0.25">
      <c r="D8" s="3"/>
      <c r="G8" s="3"/>
      <c r="K8" s="22"/>
      <c r="L8" s="22"/>
    </row>
    <row r="9" spans="2:18" x14ac:dyDescent="0.25">
      <c r="B9" s="1">
        <v>45292</v>
      </c>
      <c r="D9" s="3">
        <v>-406452.12</v>
      </c>
      <c r="E9" s="3">
        <v>187822.15</v>
      </c>
      <c r="F9" s="2">
        <v>-396.28</v>
      </c>
      <c r="G9" s="3">
        <f>+D9+E9+F9</f>
        <v>-219026.25</v>
      </c>
      <c r="H9" s="3">
        <f>+I7</f>
        <v>1475407.02</v>
      </c>
      <c r="I9" s="3">
        <f>+H9+G9</f>
        <v>1256380.77</v>
      </c>
      <c r="K9" s="23" t="s">
        <v>14</v>
      </c>
      <c r="L9" s="22"/>
      <c r="M9" s="3"/>
      <c r="N9" s="3"/>
      <c r="O9" s="8"/>
    </row>
    <row r="10" spans="2:18" x14ac:dyDescent="0.25">
      <c r="D10" s="3"/>
      <c r="G10" s="3"/>
      <c r="K10" s="22"/>
      <c r="L10" s="22"/>
    </row>
    <row r="11" spans="2:18" x14ac:dyDescent="0.25">
      <c r="B11" s="1">
        <v>45323</v>
      </c>
      <c r="D11" s="3">
        <v>-221453.52</v>
      </c>
      <c r="E11" s="3">
        <v>520258.95</v>
      </c>
      <c r="F11">
        <v>-3714.19</v>
      </c>
      <c r="G11" s="3">
        <f>+D11+E11+F11</f>
        <v>295091.24000000005</v>
      </c>
      <c r="H11" s="3">
        <f>+I9</f>
        <v>1256380.77</v>
      </c>
      <c r="I11" s="3">
        <f>+H11+G11</f>
        <v>1551472.01</v>
      </c>
      <c r="K11" s="22" t="s">
        <v>16</v>
      </c>
      <c r="L11" s="22"/>
      <c r="O11" s="8"/>
    </row>
    <row r="12" spans="2:18" x14ac:dyDescent="0.25">
      <c r="D12" s="3"/>
      <c r="G12" s="3"/>
      <c r="K12" s="22"/>
      <c r="L12" s="22"/>
    </row>
    <row r="13" spans="2:18" x14ac:dyDescent="0.25">
      <c r="B13" s="1">
        <v>45352</v>
      </c>
      <c r="D13" s="3">
        <v>-1655127.86</v>
      </c>
      <c r="E13" s="3">
        <v>1448864.23</v>
      </c>
      <c r="F13">
        <v>-1899.85</v>
      </c>
      <c r="G13" s="3">
        <f>+D13+E13+F13</f>
        <v>-208163.48000000013</v>
      </c>
      <c r="H13" s="3">
        <f>+I11</f>
        <v>1551472.01</v>
      </c>
      <c r="I13" s="3">
        <f>+H13+G13</f>
        <v>1343308.5299999998</v>
      </c>
      <c r="K13" s="22" t="s">
        <v>15</v>
      </c>
      <c r="L13" s="22"/>
      <c r="M13" s="22" t="s">
        <v>18</v>
      </c>
      <c r="N13" s="22" t="s">
        <v>17</v>
      </c>
      <c r="O13" s="8"/>
    </row>
    <row r="14" spans="2:18" x14ac:dyDescent="0.25">
      <c r="D14" s="3"/>
    </row>
    <row r="15" spans="2:18" x14ac:dyDescent="0.25">
      <c r="O15" s="8"/>
      <c r="P15" s="3"/>
      <c r="R15" s="8"/>
    </row>
    <row r="16" spans="2:18" x14ac:dyDescent="0.25">
      <c r="O16" s="21"/>
    </row>
    <row r="17" spans="4:15" x14ac:dyDescent="0.25">
      <c r="D17" t="s">
        <v>7</v>
      </c>
      <c r="E17" s="3">
        <v>1123297.27</v>
      </c>
      <c r="F17" t="s">
        <v>8</v>
      </c>
      <c r="G17">
        <v>100609011</v>
      </c>
      <c r="H17" t="s">
        <v>9</v>
      </c>
      <c r="O17" s="3"/>
    </row>
    <row r="18" spans="4:15" x14ac:dyDescent="0.25">
      <c r="O18" s="8"/>
    </row>
    <row r="19" spans="4:15" x14ac:dyDescent="0.25">
      <c r="D19" t="s">
        <v>7</v>
      </c>
      <c r="E19" s="3">
        <v>3077747.32</v>
      </c>
      <c r="F19" t="s">
        <v>8</v>
      </c>
      <c r="G19">
        <v>100609010</v>
      </c>
      <c r="H19" t="s">
        <v>2</v>
      </c>
      <c r="O19" s="8"/>
    </row>
    <row r="21" spans="4:15" x14ac:dyDescent="0.25">
      <c r="D21" t="s">
        <v>7</v>
      </c>
      <c r="E21" s="3">
        <v>-2857736.05</v>
      </c>
      <c r="F21" t="s">
        <v>8</v>
      </c>
      <c r="G21">
        <v>200609010</v>
      </c>
      <c r="H21" t="s">
        <v>1</v>
      </c>
    </row>
    <row r="23" spans="4:15" x14ac:dyDescent="0.25">
      <c r="E23" s="10">
        <f>SUM(E17:E22)</f>
        <v>1343308.54</v>
      </c>
    </row>
    <row r="25" spans="4:15" x14ac:dyDescent="0.25">
      <c r="G25" s="9">
        <f>+E23-I13</f>
        <v>1.0000000242143869E-2</v>
      </c>
      <c r="H25" s="8"/>
    </row>
    <row r="29" spans="4:15" x14ac:dyDescent="0.25">
      <c r="G29" t="s">
        <v>21</v>
      </c>
      <c r="J29" t="s">
        <v>23</v>
      </c>
    </row>
    <row r="30" spans="4:15" x14ac:dyDescent="0.25">
      <c r="G30" t="s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1309A-6AC9-4B96-BE5D-3120A63502C6}">
  <dimension ref="C3:N27"/>
  <sheetViews>
    <sheetView topLeftCell="C1" workbookViewId="0">
      <selection activeCell="M21" sqref="M21"/>
    </sheetView>
  </sheetViews>
  <sheetFormatPr defaultRowHeight="15" x14ac:dyDescent="0.25"/>
  <cols>
    <col min="5" max="5" width="21" customWidth="1"/>
    <col min="6" max="6" width="18.7109375" customWidth="1"/>
    <col min="7" max="7" width="23" customWidth="1"/>
    <col min="8" max="8" width="18.85546875" customWidth="1"/>
    <col min="9" max="9" width="16.7109375" customWidth="1"/>
    <col min="10" max="10" width="15.5703125" customWidth="1"/>
    <col min="12" max="12" width="9.5703125" bestFit="1" customWidth="1"/>
    <col min="13" max="13" width="10.28515625" bestFit="1" customWidth="1"/>
  </cols>
  <sheetData>
    <row r="3" spans="3:13" x14ac:dyDescent="0.25">
      <c r="E3" s="3">
        <v>1123297.26</v>
      </c>
    </row>
    <row r="4" spans="3:13" x14ac:dyDescent="0.25">
      <c r="E4" s="6" t="s">
        <v>1</v>
      </c>
      <c r="F4" s="7" t="s">
        <v>2</v>
      </c>
      <c r="G4" s="7" t="s">
        <v>4</v>
      </c>
      <c r="H4" s="7" t="s">
        <v>5</v>
      </c>
      <c r="I4" s="7" t="s">
        <v>3</v>
      </c>
      <c r="J4" s="7" t="s">
        <v>6</v>
      </c>
    </row>
    <row r="5" spans="3:13" x14ac:dyDescent="0.25">
      <c r="C5" s="1">
        <v>45627</v>
      </c>
      <c r="E5" s="17">
        <v>-329953.99</v>
      </c>
      <c r="F5" s="17">
        <v>400420.11</v>
      </c>
      <c r="G5" s="17">
        <v>-3003.4</v>
      </c>
      <c r="H5" s="14">
        <f>+F5+E5+G5</f>
        <v>67462.720000000001</v>
      </c>
      <c r="I5" s="3">
        <v>1123297.26</v>
      </c>
      <c r="J5" s="16">
        <f>+I5+H5</f>
        <v>1190759.98</v>
      </c>
    </row>
    <row r="6" spans="3:13" x14ac:dyDescent="0.25">
      <c r="E6" s="13"/>
      <c r="F6" s="15"/>
      <c r="G6" s="15"/>
      <c r="H6" s="15"/>
    </row>
    <row r="7" spans="3:13" x14ac:dyDescent="0.25">
      <c r="C7" s="1">
        <v>45292</v>
      </c>
      <c r="E7" s="17">
        <v>-627420.56999999995</v>
      </c>
      <c r="F7" s="17">
        <v>493319.42</v>
      </c>
      <c r="G7" s="18">
        <v>-396.28</v>
      </c>
      <c r="H7" s="12">
        <f>+E7+F7+G7</f>
        <v>-134497.42999999996</v>
      </c>
      <c r="I7" s="3">
        <v>1190759.98</v>
      </c>
      <c r="J7" s="3">
        <f>+I7+H7</f>
        <v>1056262.55</v>
      </c>
    </row>
    <row r="8" spans="3:13" x14ac:dyDescent="0.25">
      <c r="E8" s="13"/>
      <c r="F8" s="13"/>
      <c r="G8" s="15"/>
      <c r="H8" s="15"/>
    </row>
    <row r="9" spans="3:13" x14ac:dyDescent="0.25">
      <c r="C9" s="1">
        <v>45323</v>
      </c>
      <c r="E9" s="19">
        <v>-225871.72</v>
      </c>
      <c r="F9" s="19">
        <v>708521.18</v>
      </c>
      <c r="G9" s="20">
        <v>-3714.19</v>
      </c>
      <c r="H9" s="11">
        <f>+E9+F9+G9</f>
        <v>478935.27000000008</v>
      </c>
      <c r="I9" s="3">
        <v>1056262.55</v>
      </c>
      <c r="J9" s="3">
        <f>+I9+H9</f>
        <v>1535197.82</v>
      </c>
      <c r="L9" s="2">
        <v>225851.92</v>
      </c>
      <c r="M9">
        <v>704787.19</v>
      </c>
    </row>
    <row r="10" spans="3:13" x14ac:dyDescent="0.25">
      <c r="E10" s="13"/>
      <c r="F10" s="13"/>
      <c r="G10" s="15"/>
      <c r="H10" s="15"/>
    </row>
    <row r="11" spans="3:13" x14ac:dyDescent="0.25">
      <c r="C11" s="1">
        <v>45352</v>
      </c>
      <c r="E11" s="17">
        <v>-1674509.57</v>
      </c>
      <c r="F11" s="17">
        <v>1484520.13</v>
      </c>
      <c r="G11" s="18">
        <v>-1899.85</v>
      </c>
      <c r="H11" s="11">
        <f>+E11+F11+G11</f>
        <v>-191889.29000000018</v>
      </c>
      <c r="I11" s="3">
        <v>1535197.82</v>
      </c>
      <c r="J11" s="3">
        <f>+I11+H11</f>
        <v>1343308.5299999998</v>
      </c>
    </row>
    <row r="12" spans="3:13" x14ac:dyDescent="0.25">
      <c r="E12" s="13"/>
      <c r="F12" s="13"/>
      <c r="G12" s="15"/>
      <c r="H12" s="15"/>
    </row>
    <row r="15" spans="3:13" x14ac:dyDescent="0.25">
      <c r="E15" t="s">
        <v>7</v>
      </c>
      <c r="F15" s="3">
        <v>1123297.27</v>
      </c>
      <c r="G15" t="s">
        <v>8</v>
      </c>
      <c r="H15">
        <v>100609011</v>
      </c>
      <c r="I15" t="s">
        <v>9</v>
      </c>
    </row>
    <row r="17" spans="5:14" x14ac:dyDescent="0.25">
      <c r="E17" t="s">
        <v>7</v>
      </c>
      <c r="F17" s="3">
        <v>3077747.32</v>
      </c>
      <c r="G17" t="s">
        <v>8</v>
      </c>
      <c r="H17">
        <v>100609010</v>
      </c>
      <c r="I17" t="s">
        <v>2</v>
      </c>
    </row>
    <row r="18" spans="5:14" x14ac:dyDescent="0.25">
      <c r="L18" s="2">
        <f>+L9+E9</f>
        <v>-19.799999999988358</v>
      </c>
      <c r="M18" s="2">
        <f>704806.99-M9</f>
        <v>19.800000000046566</v>
      </c>
    </row>
    <row r="19" spans="5:14" x14ac:dyDescent="0.25">
      <c r="E19" t="s">
        <v>7</v>
      </c>
      <c r="F19" s="3">
        <v>-2857736.05</v>
      </c>
      <c r="G19" t="s">
        <v>8</v>
      </c>
      <c r="H19">
        <v>200609010</v>
      </c>
      <c r="I19" t="s">
        <v>1</v>
      </c>
    </row>
    <row r="21" spans="5:14" x14ac:dyDescent="0.25">
      <c r="F21" s="10">
        <f>SUM(F15:F20)</f>
        <v>1343308.54</v>
      </c>
      <c r="L21" t="s">
        <v>10</v>
      </c>
      <c r="N21" t="s">
        <v>11</v>
      </c>
    </row>
    <row r="23" spans="5:14" x14ac:dyDescent="0.25">
      <c r="J23" s="8">
        <f>+F21-J11</f>
        <v>1.0000000242143869E-2</v>
      </c>
    </row>
    <row r="27" spans="5:14" x14ac:dyDescent="0.25">
      <c r="L27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E741E80-4C1A-4140-840A-5DF78A820762}"/>
</file>

<file path=customXml/itemProps2.xml><?xml version="1.0" encoding="utf-8"?>
<ds:datastoreItem xmlns:ds="http://schemas.openxmlformats.org/officeDocument/2006/customXml" ds:itemID="{FBC4BC88-2963-429F-8B7F-B6B40EBCF986}"/>
</file>

<file path=customXml/itemProps3.xml><?xml version="1.0" encoding="utf-8"?>
<ds:datastoreItem xmlns:ds="http://schemas.openxmlformats.org/officeDocument/2006/customXml" ds:itemID="{153AA835-9D15-4D1A-AC98-B63FB69D6F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quadratura iva per comp 1 vers</vt:lpstr>
      <vt:lpstr>quadratura iva per comp def</vt:lpstr>
      <vt:lpstr>quadratura iva per data reg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Rizzi</dc:creator>
  <cp:lastModifiedBy>Barbara Rizzi</cp:lastModifiedBy>
  <dcterms:created xsi:type="dcterms:W3CDTF">2024-05-24T07:32:26Z</dcterms:created>
  <dcterms:modified xsi:type="dcterms:W3CDTF">2024-07-02T13:18:45Z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